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. в МБ-2026\"/>
    </mc:Choice>
  </mc:AlternateContent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62913"/>
</workbook>
</file>

<file path=xl/calcChain.xml><?xml version="1.0" encoding="utf-8"?>
<calcChain xmlns="http://schemas.openxmlformats.org/spreadsheetml/2006/main">
  <c r="G22" i="1" l="1"/>
  <c r="B15" i="1" l="1"/>
  <c r="B19" i="1"/>
  <c r="B20" i="1"/>
  <c r="B25" i="1"/>
  <c r="B24" i="1"/>
  <c r="B16" i="1"/>
  <c r="B18" i="1"/>
  <c r="B14" i="1"/>
  <c r="B13" i="1"/>
  <c r="B12" i="1"/>
  <c r="B21" i="1"/>
  <c r="B26" i="1" l="1"/>
  <c r="B23" i="1"/>
  <c r="B22" i="1"/>
  <c r="B17" i="1"/>
  <c r="B11" i="1"/>
  <c r="E27" i="1"/>
  <c r="B27" i="1" l="1"/>
  <c r="D27" i="1" l="1"/>
  <c r="C27" i="1" l="1"/>
  <c r="G27" i="1" s="1"/>
</calcChain>
</file>

<file path=xl/sharedStrings.xml><?xml version="1.0" encoding="utf-8"?>
<sst xmlns="http://schemas.openxmlformats.org/spreadsheetml/2006/main" count="29" uniqueCount="29">
  <si>
    <t>Наименование</t>
  </si>
  <si>
    <t>ВСЕГО:</t>
  </si>
  <si>
    <t>РАСПРЕДЕЛЕНИЕ</t>
  </si>
  <si>
    <t xml:space="preserve">дотаций на выравнивание бюджетной обеспеченности муниципальных образований </t>
  </si>
  <si>
    <t>(руб.)</t>
  </si>
  <si>
    <t>Администрация сельского поселения Белокаменское Зольского муниципального района КБР</t>
  </si>
  <si>
    <t>Администрация сельского поселения Залукодес Зольского муниципального района КБР</t>
  </si>
  <si>
    <t>Администрация сельского поселения Зольское Зольского муниципального района КБР</t>
  </si>
  <si>
    <t>Администрация сельского поселения Каменномостское Зольского муниципального района КБР</t>
  </si>
  <si>
    <t>Администрация сельского поселения Малка Зольского муниципального района КБР</t>
  </si>
  <si>
    <t>Администрация сельского поселения Камлюко Зольского муниципального района КБР</t>
  </si>
  <si>
    <t>Администрация сельского поселения Кичмалка Зольского муниципального района КБР</t>
  </si>
  <si>
    <t>Администрация сельского поселения Псынадаха Зольского муниципального района КБР</t>
  </si>
  <si>
    <t>Администрация сельского поселения Сармаково Зольского муниципального района КБР</t>
  </si>
  <si>
    <t>Администрация сельского поселения Светловодское Зольского муниципального района КБР</t>
  </si>
  <si>
    <t>Администрация сельского поселения Совхозное Зольского муниципального района КБР</t>
  </si>
  <si>
    <t>Администрация сельского поселения Хабаз  Зольского муниципального района КБР</t>
  </si>
  <si>
    <t>Администрация сельского поселения Шордаково Зольского муниципального района КБР</t>
  </si>
  <si>
    <t>Администрация сельского поселения Этоко Зольского муниципального района КБР</t>
  </si>
  <si>
    <t>Администрация сельского поселения Приречное Зольского муниципального района КБР</t>
  </si>
  <si>
    <t>"О местном бюджете Зольского муниципального района</t>
  </si>
  <si>
    <t>2026 год</t>
  </si>
  <si>
    <t>2027 год</t>
  </si>
  <si>
    <t>на 2026 год и на плановый период 2027 и 2028 годов"</t>
  </si>
  <si>
    <t>на  2026 год и плановый период 2027 и 2028 годов</t>
  </si>
  <si>
    <t>2028 год</t>
  </si>
  <si>
    <t>Приложение №7</t>
  </si>
  <si>
    <t xml:space="preserve"> к решению Совета местного самоуправления
Зольского муниципального района КБР </t>
  </si>
  <si>
    <t>Администрация сельского поселения Залукокоаже Зольского муниципального района КБР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</si>
</sst>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4" fontId="1" fillId="0" borderId="0" xfId="0" applyNumberFormat="1" applyFont="1" applyBorder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wrapText="1"/>
    </xf>
    <xf numFmtId="4" fontId="1" fillId="0" borderId="0" xfId="0" applyNumberFormat="1" applyFont="1"/>
    <xf numFmtId="4" fontId="2" fillId="0" borderId="0" xfId="0" applyNumberFormat="1" applyFont="1" applyBorder="1"/>
    <xf numFmtId="0" fontId="2" fillId="2" borderId="3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4" fillId="2" borderId="3" xfId="0" applyFont="1" applyFill="1" applyBorder="1"/>
    <xf numFmtId="4" fontId="4" fillId="2" borderId="1" xfId="0" applyNumberFormat="1" applyFont="1" applyFill="1" applyBorder="1" applyAlignment="1">
      <alignment wrapText="1"/>
    </xf>
    <xf numFmtId="4" fontId="4" fillId="2" borderId="3" xfId="0" applyNumberFormat="1" applyFont="1" applyFill="1" applyBorder="1" applyAlignment="1">
      <alignment wrapText="1"/>
    </xf>
    <xf numFmtId="4" fontId="1" fillId="2" borderId="3" xfId="0" applyNumberFormat="1" applyFont="1" applyFill="1" applyBorder="1"/>
    <xf numFmtId="4" fontId="2" fillId="2" borderId="3" xfId="0" applyNumberFormat="1" applyFont="1" applyFill="1" applyBorder="1"/>
    <xf numFmtId="0" fontId="1" fillId="2" borderId="3" xfId="0" applyFont="1" applyFill="1" applyBorder="1"/>
    <xf numFmtId="0" fontId="1" fillId="3" borderId="0" xfId="0" applyFont="1" applyFill="1"/>
    <xf numFmtId="0" fontId="4" fillId="0" borderId="2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wrapText="1"/>
    </xf>
    <xf numFmtId="0" fontId="6" fillId="2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4" fontId="1" fillId="0" borderId="0" xfId="0" applyNumberFormat="1" applyFont="1" applyAlignment="1"/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4" fontId="3" fillId="2" borderId="3" xfId="0" applyNumberFormat="1" applyFont="1" applyFill="1" applyBorder="1" applyAlignment="1">
      <alignment wrapText="1"/>
    </xf>
    <xf numFmtId="0" fontId="7" fillId="0" borderId="0" xfId="0" applyFont="1" applyAlignment="1"/>
    <xf numFmtId="4" fontId="4" fillId="0" borderId="1" xfId="0" applyNumberFormat="1" applyFont="1" applyBorder="1"/>
    <xf numFmtId="0" fontId="4" fillId="0" borderId="1" xfId="0" applyFont="1" applyBorder="1"/>
    <xf numFmtId="0" fontId="6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workbookViewId="0">
      <selection activeCell="D27" sqref="A1:D27"/>
    </sheetView>
  </sheetViews>
  <sheetFormatPr defaultColWidth="9.140625" defaultRowHeight="12" x14ac:dyDescent="0.2"/>
  <cols>
    <col min="1" max="1" width="52.7109375" style="1" customWidth="1"/>
    <col min="2" max="2" width="14.28515625" style="1" customWidth="1"/>
    <col min="3" max="4" width="13.85546875" style="1" bestFit="1" customWidth="1"/>
    <col min="5" max="5" width="13.85546875" style="19" hidden="1" customWidth="1"/>
    <col min="6" max="6" width="12" style="1" customWidth="1"/>
    <col min="7" max="7" width="11.28515625" style="1" customWidth="1"/>
    <col min="8" max="16384" width="9.140625" style="1"/>
  </cols>
  <sheetData>
    <row r="1" spans="1:7" ht="12.75" x14ac:dyDescent="0.2">
      <c r="A1" s="23" t="s">
        <v>26</v>
      </c>
      <c r="B1" s="23"/>
      <c r="C1" s="23"/>
      <c r="D1" s="23"/>
      <c r="E1" s="11"/>
    </row>
    <row r="2" spans="1:7" ht="26.45" customHeight="1" x14ac:dyDescent="0.2">
      <c r="A2" s="24" t="s">
        <v>27</v>
      </c>
      <c r="B2" s="23"/>
      <c r="C2" s="23"/>
      <c r="D2" s="23"/>
      <c r="E2" s="11"/>
    </row>
    <row r="3" spans="1:7" ht="15" customHeight="1" x14ac:dyDescent="0.2">
      <c r="A3" s="23" t="s">
        <v>20</v>
      </c>
      <c r="B3" s="23"/>
      <c r="C3" s="23"/>
      <c r="D3" s="23"/>
      <c r="E3" s="11"/>
    </row>
    <row r="4" spans="1:7" ht="15" customHeight="1" x14ac:dyDescent="0.2">
      <c r="A4" s="23" t="s">
        <v>23</v>
      </c>
      <c r="B4" s="23"/>
      <c r="C4" s="23"/>
      <c r="D4" s="23"/>
      <c r="E4" s="11"/>
    </row>
    <row r="5" spans="1:7" ht="12.75" customHeight="1" x14ac:dyDescent="0.2">
      <c r="A5" s="23"/>
      <c r="B5" s="23"/>
      <c r="C5" s="23"/>
      <c r="D5" s="23"/>
      <c r="E5" s="11"/>
    </row>
    <row r="6" spans="1:7" ht="26.25" customHeight="1" x14ac:dyDescent="0.25">
      <c r="A6" s="22" t="s">
        <v>2</v>
      </c>
      <c r="B6" s="22"/>
      <c r="C6" s="22"/>
      <c r="D6" s="22"/>
      <c r="E6" s="12"/>
    </row>
    <row r="7" spans="1:7" ht="12.75" customHeight="1" x14ac:dyDescent="0.25">
      <c r="A7" s="22" t="s">
        <v>3</v>
      </c>
      <c r="B7" s="22"/>
      <c r="C7" s="22"/>
      <c r="D7" s="22"/>
      <c r="E7" s="12"/>
    </row>
    <row r="8" spans="1:7" ht="12.75" customHeight="1" x14ac:dyDescent="0.25">
      <c r="A8" s="22" t="s">
        <v>24</v>
      </c>
      <c r="B8" s="22"/>
      <c r="C8" s="22"/>
      <c r="D8" s="22"/>
      <c r="E8" s="12"/>
    </row>
    <row r="9" spans="1:7" ht="15.6" customHeight="1" x14ac:dyDescent="0.25">
      <c r="A9" s="5"/>
      <c r="B9" s="21" t="s">
        <v>4</v>
      </c>
      <c r="C9" s="21"/>
      <c r="D9" s="21"/>
      <c r="E9" s="13"/>
    </row>
    <row r="10" spans="1:7" s="27" customFormat="1" ht="13.5" x14ac:dyDescent="0.25">
      <c r="A10" s="25" t="s">
        <v>0</v>
      </c>
      <c r="B10" s="35" t="s">
        <v>21</v>
      </c>
      <c r="C10" s="35" t="s">
        <v>22</v>
      </c>
      <c r="D10" s="35" t="s">
        <v>25</v>
      </c>
      <c r="E10" s="26"/>
    </row>
    <row r="11" spans="1:7" ht="31.5" x14ac:dyDescent="0.25">
      <c r="A11" s="7" t="s">
        <v>28</v>
      </c>
      <c r="B11" s="33">
        <f>E11</f>
        <v>660951</v>
      </c>
      <c r="C11" s="34"/>
      <c r="D11" s="34"/>
      <c r="E11" s="14">
        <v>660951</v>
      </c>
    </row>
    <row r="12" spans="1:7" ht="33" customHeight="1" x14ac:dyDescent="0.25">
      <c r="A12" s="7" t="s">
        <v>5</v>
      </c>
      <c r="B12" s="8">
        <f>3254610+E12+F12</f>
        <v>3597216</v>
      </c>
      <c r="C12" s="8">
        <v>3254610</v>
      </c>
      <c r="D12" s="8">
        <v>3254610</v>
      </c>
      <c r="E12" s="15">
        <v>273386</v>
      </c>
      <c r="F12" s="1">
        <v>69220</v>
      </c>
    </row>
    <row r="13" spans="1:7" ht="32.25" customHeight="1" x14ac:dyDescent="0.25">
      <c r="A13" s="6" t="s">
        <v>6</v>
      </c>
      <c r="B13" s="8">
        <f>4651486+E13+F13</f>
        <v>5243392.75</v>
      </c>
      <c r="C13" s="8">
        <v>4651486</v>
      </c>
      <c r="D13" s="8">
        <v>4651486</v>
      </c>
      <c r="E13" s="15">
        <v>528583</v>
      </c>
      <c r="F13" s="1">
        <v>63323.75</v>
      </c>
    </row>
    <row r="14" spans="1:7" ht="31.5" x14ac:dyDescent="0.25">
      <c r="A14" s="6" t="s">
        <v>7</v>
      </c>
      <c r="B14" s="8">
        <f>3707678+E14+F14</f>
        <v>4236747.75</v>
      </c>
      <c r="C14" s="8">
        <v>3707678</v>
      </c>
      <c r="D14" s="8">
        <v>3707678</v>
      </c>
      <c r="E14" s="15">
        <v>479886</v>
      </c>
      <c r="F14" s="1">
        <v>49183.75</v>
      </c>
    </row>
    <row r="15" spans="1:7" ht="47.25" x14ac:dyDescent="0.25">
      <c r="A15" s="6" t="s">
        <v>8</v>
      </c>
      <c r="B15" s="8">
        <f>4331839+E15+F15+G15</f>
        <v>6582500.5</v>
      </c>
      <c r="C15" s="8">
        <v>4331839</v>
      </c>
      <c r="D15" s="8">
        <v>4331839</v>
      </c>
      <c r="E15" s="15">
        <v>1013439</v>
      </c>
      <c r="F15" s="20">
        <v>45022.5</v>
      </c>
      <c r="G15" s="1">
        <v>1192200</v>
      </c>
    </row>
    <row r="16" spans="1:7" ht="31.5" x14ac:dyDescent="0.25">
      <c r="A16" s="6" t="s">
        <v>9</v>
      </c>
      <c r="B16" s="8">
        <f>2469917+E16+F16</f>
        <v>3557498</v>
      </c>
      <c r="C16" s="8">
        <v>2469917</v>
      </c>
      <c r="D16" s="8">
        <v>2469917</v>
      </c>
      <c r="E16" s="15">
        <v>1056951</v>
      </c>
      <c r="F16" s="1">
        <v>30630</v>
      </c>
    </row>
    <row r="17" spans="1:7" ht="31.5" x14ac:dyDescent="0.25">
      <c r="A17" s="6" t="s">
        <v>10</v>
      </c>
      <c r="B17" s="8">
        <f>3652627+E17</f>
        <v>3938611</v>
      </c>
      <c r="C17" s="8">
        <v>3652627</v>
      </c>
      <c r="D17" s="8">
        <v>3652627</v>
      </c>
      <c r="E17" s="15">
        <v>285984</v>
      </c>
    </row>
    <row r="18" spans="1:7" ht="34.9" customHeight="1" x14ac:dyDescent="0.25">
      <c r="A18" s="6" t="s">
        <v>11</v>
      </c>
      <c r="B18" s="8">
        <f>4466517+E18+F18</f>
        <v>4942488</v>
      </c>
      <c r="C18" s="8">
        <v>4466517</v>
      </c>
      <c r="D18" s="8">
        <v>4466517</v>
      </c>
      <c r="E18" s="15">
        <v>429116</v>
      </c>
      <c r="F18" s="1">
        <v>46855</v>
      </c>
    </row>
    <row r="19" spans="1:7" ht="33.75" customHeight="1" x14ac:dyDescent="0.25">
      <c r="A19" s="6" t="s">
        <v>19</v>
      </c>
      <c r="B19" s="8">
        <f>3235534+E19+G19</f>
        <v>3918420</v>
      </c>
      <c r="C19" s="8">
        <v>3235534</v>
      </c>
      <c r="D19" s="8">
        <v>3235534</v>
      </c>
      <c r="E19" s="15">
        <v>432886</v>
      </c>
      <c r="G19" s="1">
        <v>250000</v>
      </c>
    </row>
    <row r="20" spans="1:7" ht="33" customHeight="1" x14ac:dyDescent="0.25">
      <c r="A20" s="6" t="s">
        <v>12</v>
      </c>
      <c r="B20" s="8">
        <f>3904766+E20+G20</f>
        <v>4631972.71</v>
      </c>
      <c r="C20" s="8">
        <v>3904766</v>
      </c>
      <c r="D20" s="8">
        <v>3904766</v>
      </c>
      <c r="E20" s="15">
        <v>400984</v>
      </c>
      <c r="G20" s="1">
        <v>326222.71000000002</v>
      </c>
    </row>
    <row r="21" spans="1:7" ht="33" customHeight="1" x14ac:dyDescent="0.25">
      <c r="A21" s="6" t="s">
        <v>13</v>
      </c>
      <c r="B21" s="8">
        <f>5427438+E21+F21</f>
        <v>6819785.25</v>
      </c>
      <c r="C21" s="8">
        <v>5427438</v>
      </c>
      <c r="D21" s="8">
        <v>5427438</v>
      </c>
      <c r="E21" s="15">
        <v>1328951</v>
      </c>
      <c r="F21" s="20">
        <v>63396.25</v>
      </c>
    </row>
    <row r="22" spans="1:7" ht="33" customHeight="1" x14ac:dyDescent="0.25">
      <c r="A22" s="6" t="s">
        <v>14</v>
      </c>
      <c r="B22" s="8">
        <f>3003287.16+E22</f>
        <v>3290271.16</v>
      </c>
      <c r="C22" s="8">
        <v>3123418</v>
      </c>
      <c r="D22" s="8">
        <v>3123418</v>
      </c>
      <c r="E22" s="15">
        <v>286984</v>
      </c>
      <c r="F22" s="9"/>
      <c r="G22" s="9">
        <f>G20+G19+G15+F25+F24+F21+F18+F16+F15+F14+F13+F12</f>
        <v>2234423.96</v>
      </c>
    </row>
    <row r="23" spans="1:7" ht="31.5" x14ac:dyDescent="0.25">
      <c r="A23" s="7" t="s">
        <v>16</v>
      </c>
      <c r="B23" s="8">
        <f>3171026+E23</f>
        <v>4103642</v>
      </c>
      <c r="C23" s="8">
        <v>3171026</v>
      </c>
      <c r="D23" s="8">
        <v>3171026</v>
      </c>
      <c r="E23" s="15">
        <v>932616</v>
      </c>
    </row>
    <row r="24" spans="1:7" ht="31.5" customHeight="1" x14ac:dyDescent="0.25">
      <c r="A24" s="6" t="s">
        <v>15</v>
      </c>
      <c r="B24" s="8">
        <f>652080+E24+F24</f>
        <v>1163411</v>
      </c>
      <c r="C24" s="8">
        <v>652080</v>
      </c>
      <c r="D24" s="8">
        <v>652080</v>
      </c>
      <c r="E24" s="16">
        <v>475186</v>
      </c>
      <c r="F24" s="1">
        <v>36145</v>
      </c>
    </row>
    <row r="25" spans="1:7" ht="31.5" x14ac:dyDescent="0.25">
      <c r="A25" s="6" t="s">
        <v>18</v>
      </c>
      <c r="B25" s="8">
        <f>3507591.84+E25+F25</f>
        <v>4006790.09</v>
      </c>
      <c r="C25" s="8">
        <v>3387461</v>
      </c>
      <c r="D25" s="8">
        <v>3387461</v>
      </c>
      <c r="E25" s="15">
        <v>436973.25</v>
      </c>
      <c r="F25" s="9">
        <v>62225</v>
      </c>
    </row>
    <row r="26" spans="1:7" ht="31.5" customHeight="1" x14ac:dyDescent="0.25">
      <c r="A26" s="6" t="s">
        <v>17</v>
      </c>
      <c r="B26" s="8">
        <f>3277215+E26</f>
        <v>3564831</v>
      </c>
      <c r="C26" s="8">
        <v>3277215</v>
      </c>
      <c r="D26" s="8">
        <v>3277215</v>
      </c>
      <c r="E26" s="15">
        <v>287616</v>
      </c>
    </row>
    <row r="27" spans="1:7" s="32" customFormat="1" ht="24.75" customHeight="1" x14ac:dyDescent="0.25">
      <c r="A27" s="29" t="s">
        <v>1</v>
      </c>
      <c r="B27" s="30">
        <f>SUM(B11:B26)</f>
        <v>64258528.210000008</v>
      </c>
      <c r="C27" s="30">
        <f>SUM(C12:C26)</f>
        <v>52713612</v>
      </c>
      <c r="D27" s="30">
        <f>SUM(D12:D26)</f>
        <v>52713612</v>
      </c>
      <c r="E27" s="31">
        <f>SUM(E11:E26)</f>
        <v>9310492.25</v>
      </c>
      <c r="F27" s="28"/>
      <c r="G27" s="28">
        <f>B27-C27</f>
        <v>11544916.210000008</v>
      </c>
    </row>
    <row r="28" spans="1:7" s="2" customFormat="1" x14ac:dyDescent="0.2">
      <c r="A28" s="3"/>
      <c r="B28" s="10"/>
      <c r="C28" s="4"/>
      <c r="D28" s="4"/>
      <c r="E28" s="17"/>
    </row>
    <row r="29" spans="1:7" s="2" customFormat="1" x14ac:dyDescent="0.2">
      <c r="A29" s="3"/>
      <c r="B29" s="10"/>
      <c r="C29" s="10"/>
      <c r="D29" s="10"/>
      <c r="E29" s="18"/>
    </row>
  </sheetData>
  <mergeCells count="9">
    <mergeCell ref="B9:D9"/>
    <mergeCell ref="A1:D1"/>
    <mergeCell ref="A2:D2"/>
    <mergeCell ref="A3:D3"/>
    <mergeCell ref="A4:D4"/>
    <mergeCell ref="A5:D5"/>
    <mergeCell ref="A6:D6"/>
    <mergeCell ref="A7:D7"/>
    <mergeCell ref="A8:D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2026-06-26T14:20:39Z</cp:lastPrinted>
  <dcterms:created xsi:type="dcterms:W3CDTF">2016-11-16T12:27:25Z</dcterms:created>
  <dcterms:modified xsi:type="dcterms:W3CDTF">2026-06-26T14:20:46Z</dcterms:modified>
</cp:coreProperties>
</file>